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rtisanatnouvelleaquitaine.sharepoint.com/sites/Achatset6949/Documents partages/General/01-Consultations/2026-030 Relance Transport BUS/02 DCE/00 Doc préparatoires/BPU-DQE/"/>
    </mc:Choice>
  </mc:AlternateContent>
  <xr:revisionPtr revIDLastSave="238" documentId="8_{36351549-3313-4861-BBBD-A2EFE959E3B7}" xr6:coauthVersionLast="47" xr6:coauthVersionMax="47" xr10:uidLastSave="{1B2AD1D9-BC92-48CF-A53F-DA1533908B5F}"/>
  <bookViews>
    <workbookView xWindow="57480" yWindow="-120" windowWidth="29040" windowHeight="15720" activeTab="1" xr2:uid="{F27284F7-57A3-4F6D-AFC8-04C7BDBBB5F9}"/>
  </bookViews>
  <sheets>
    <sheet name="Lot 1 - BPU" sheetId="3" r:id="rId1"/>
    <sheet name="Lot 1 - DQE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4" l="1"/>
  <c r="C6" i="4"/>
  <c r="C20" i="4"/>
  <c r="C16" i="4"/>
  <c r="C15" i="4"/>
  <c r="C9" i="4"/>
  <c r="C11" i="4"/>
  <c r="C12" i="4"/>
  <c r="C13" i="4"/>
  <c r="C14" i="4"/>
  <c r="C17" i="4"/>
  <c r="C18" i="4"/>
  <c r="D27" i="4"/>
  <c r="G27" i="4" s="1"/>
  <c r="D26" i="4"/>
  <c r="G26" i="4" s="1"/>
  <c r="D25" i="4"/>
  <c r="G25" i="4" s="1"/>
  <c r="D24" i="4"/>
  <c r="G24" i="4" s="1"/>
  <c r="D23" i="4"/>
  <c r="G23" i="4" s="1"/>
  <c r="D22" i="4"/>
  <c r="G22" i="4" s="1"/>
  <c r="D21" i="4"/>
  <c r="G21" i="4" s="1"/>
  <c r="C27" i="4"/>
  <c r="C26" i="4"/>
  <c r="C25" i="4"/>
  <c r="C24" i="4"/>
  <c r="C23" i="4"/>
  <c r="C22" i="4"/>
  <c r="C21" i="4"/>
  <c r="E21" i="4" l="1"/>
  <c r="E27" i="4"/>
  <c r="E26" i="4"/>
  <c r="E25" i="4"/>
  <c r="E24" i="4"/>
  <c r="E23" i="4"/>
  <c r="E22" i="4"/>
  <c r="E33" i="4"/>
  <c r="G33" i="4"/>
  <c r="E36" i="4"/>
  <c r="G36" i="4" s="1"/>
  <c r="D13" i="4"/>
  <c r="G13" i="4" s="1"/>
  <c r="D7" i="4"/>
  <c r="D14" i="4"/>
  <c r="E14" i="4" s="1"/>
  <c r="D15" i="4"/>
  <c r="D16" i="4"/>
  <c r="G16" i="4" s="1"/>
  <c r="D17" i="4"/>
  <c r="D18" i="4"/>
  <c r="E13" i="3"/>
  <c r="E14" i="3"/>
  <c r="E15" i="3"/>
  <c r="E16" i="3"/>
  <c r="E17" i="3"/>
  <c r="E18" i="3"/>
  <c r="D12" i="4"/>
  <c r="E12" i="4" s="1"/>
  <c r="D11" i="4"/>
  <c r="E11" i="4" s="1"/>
  <c r="D10" i="4"/>
  <c r="D9" i="4"/>
  <c r="E9" i="4" s="1"/>
  <c r="D8" i="4"/>
  <c r="E8" i="4" s="1"/>
  <c r="E27" i="3"/>
  <c r="E26" i="3"/>
  <c r="E25" i="3"/>
  <c r="E24" i="3"/>
  <c r="E23" i="3"/>
  <c r="E22" i="3"/>
  <c r="E21" i="3"/>
  <c r="E12" i="3"/>
  <c r="E11" i="3"/>
  <c r="E10" i="3"/>
  <c r="E9" i="3"/>
  <c r="E8" i="3"/>
  <c r="E7" i="3"/>
  <c r="E7" i="4" s="1"/>
  <c r="E16" i="4" l="1"/>
  <c r="E13" i="4"/>
  <c r="G14" i="4"/>
  <c r="G15" i="4"/>
  <c r="E15" i="4"/>
  <c r="G17" i="4"/>
  <c r="E17" i="4"/>
  <c r="G18" i="4"/>
  <c r="E18" i="4"/>
  <c r="G12" i="4"/>
  <c r="G11" i="4"/>
  <c r="G10" i="4"/>
  <c r="G9" i="4"/>
  <c r="G8" i="4"/>
  <c r="B6" i="4"/>
  <c r="C10" i="4" l="1"/>
  <c r="C7" i="4"/>
  <c r="E10" i="4"/>
  <c r="G7" i="4"/>
  <c r="G39" i="4" l="1"/>
  <c r="G40" i="4" s="1"/>
</calcChain>
</file>

<file path=xl/sharedStrings.xml><?xml version="1.0" encoding="utf-8"?>
<sst xmlns="http://schemas.openxmlformats.org/spreadsheetml/2006/main" count="102" uniqueCount="46">
  <si>
    <t xml:space="preserve">Bordereau des Prix Unitaires - BPU 
</t>
  </si>
  <si>
    <r>
      <rPr>
        <b/>
        <u/>
        <sz val="14"/>
        <rFont val="Arial"/>
        <family val="2"/>
      </rPr>
      <t>Consignes</t>
    </r>
    <r>
      <rPr>
        <b/>
        <sz val="14"/>
        <rFont val="Arial"/>
        <family val="2"/>
      </rPr>
      <t xml:space="preserve"> : 
Le candidat doit remplir toutes les cases vertes de cet onglet (parcours récurrents et prestations ponctuelles)
Les calculs sont automatiquement réalisés sur l'onglet DQE (nul besoin de remplir cet onglet)</t>
    </r>
  </si>
  <si>
    <r>
      <t>Effectif</t>
    </r>
    <r>
      <rPr>
        <sz val="10"/>
        <color theme="1"/>
        <rFont val="Calibri"/>
        <family val="2"/>
        <scheme val="minor"/>
      </rPr>
      <t xml:space="preserve">   </t>
    </r>
    <r>
      <rPr>
        <b/>
        <sz val="10"/>
        <color theme="1"/>
        <rFont val="Calibri"/>
        <family val="2"/>
        <scheme val="minor"/>
      </rPr>
      <t xml:space="preserve">                                          </t>
    </r>
  </si>
  <si>
    <r>
      <t>PARCOURS RECURRENTS</t>
    </r>
    <r>
      <rPr>
        <b/>
        <i/>
        <sz val="10"/>
        <color theme="1"/>
        <rFont val="Calibri"/>
        <family val="2"/>
        <scheme val="minor"/>
      </rPr>
      <t xml:space="preserve"> (cf. article 6.1 CCTP)   </t>
    </r>
    <r>
      <rPr>
        <b/>
        <sz val="10"/>
        <color theme="1"/>
        <rFont val="Calibri"/>
        <family val="2"/>
        <scheme val="minor"/>
      </rPr>
      <t xml:space="preserve">                                             </t>
    </r>
  </si>
  <si>
    <t>prix forfaitaire € HT à la prestation*</t>
  </si>
  <si>
    <t>prix forfaitaire € TTC à la prestation*</t>
  </si>
  <si>
    <t xml:space="preserve">Jusqu'à 8 usagers </t>
  </si>
  <si>
    <r>
      <rPr>
        <b/>
        <sz val="10"/>
        <color rgb="FF000000"/>
        <rFont val="Calibri"/>
        <family val="2"/>
      </rPr>
      <t xml:space="preserve">LIGNE 1 : </t>
    </r>
    <r>
      <rPr>
        <sz val="10"/>
        <color rgb="FF000000"/>
        <rFont val="Calibri"/>
        <family val="2"/>
      </rPr>
      <t>Aller : départ Rouillac - destination CMA Formation Barbezieux ;
Retour : départ CMA Formation Barbezieux - destination Rouillac</t>
    </r>
  </si>
  <si>
    <t>Aller simple : départ Rouillac - destination CMA Formation Barbezieux</t>
  </si>
  <si>
    <r>
      <rPr>
        <b/>
        <sz val="10"/>
        <color theme="1"/>
        <rFont val="Calibri"/>
        <family val="2"/>
        <scheme val="minor"/>
      </rPr>
      <t xml:space="preserve">Retour simple </t>
    </r>
    <r>
      <rPr>
        <sz val="10"/>
        <color theme="1"/>
        <rFont val="Calibri"/>
        <family val="2"/>
        <scheme val="minor"/>
      </rPr>
      <t>: départ Campus de Barbezieux - destination Rouillac</t>
    </r>
  </si>
  <si>
    <t xml:space="preserve">De 8 à 22 usagers </t>
  </si>
  <si>
    <r>
      <rPr>
        <b/>
        <sz val="10"/>
        <color rgb="FF000000"/>
        <rFont val="Calibri"/>
        <family val="2"/>
      </rPr>
      <t xml:space="preserve">LIGNE 1 :Aller </t>
    </r>
    <r>
      <rPr>
        <sz val="10"/>
        <color rgb="FF000000"/>
        <rFont val="Calibri"/>
        <family val="2"/>
      </rPr>
      <t xml:space="preserve">: départ Rouillac - destination Campus de Barbezieux ; </t>
    </r>
    <r>
      <rPr>
        <b/>
        <sz val="10"/>
        <color rgb="FF000000"/>
        <rFont val="Calibri"/>
        <family val="2"/>
      </rPr>
      <t xml:space="preserve">Retour </t>
    </r>
    <r>
      <rPr>
        <sz val="10"/>
        <color rgb="FF000000"/>
        <rFont val="Calibri"/>
        <family val="2"/>
      </rPr>
      <t>: départ Campus de Barbezieux - destination Rouillac</t>
    </r>
  </si>
  <si>
    <t>Retour simple : départ CMA Formation Barbezieux - destination Rouillac</t>
  </si>
  <si>
    <r>
      <rPr>
        <b/>
        <sz val="10"/>
        <color rgb="FF000000"/>
        <rFont val="Calibri"/>
        <family val="2"/>
      </rPr>
      <t xml:space="preserve">LIGNE 2 : </t>
    </r>
    <r>
      <rPr>
        <sz val="10"/>
        <color rgb="FF000000"/>
        <rFont val="Calibri"/>
        <family val="2"/>
      </rPr>
      <t>Aller : départ CMA Formation Barbezieux- destination CMA Formation Cognac; 
Retour : départ CMA Formation Cognac - destination CMA Formation Barbezieux</t>
    </r>
  </si>
  <si>
    <t>Aller simple : départ CMA Formation Barbezieux-destination CMA Formation Cognac</t>
  </si>
  <si>
    <t>Retour simple : départ CMA Formation Cognac - destination CMA Formation Barbezieux</t>
  </si>
  <si>
    <t>PRESTATIONS PONCTUELLES
ou
AJOUT DE CIRCUIT AUX PARCOURS RECURRENTS</t>
  </si>
  <si>
    <t>de 100 à 150 passagers</t>
  </si>
  <si>
    <t>de 60 à 99 passagers</t>
  </si>
  <si>
    <t>de 30 à 59 passagers</t>
  </si>
  <si>
    <t>de 20 à 29 passagers</t>
  </si>
  <si>
    <t>de 10 à 19 passagers</t>
  </si>
  <si>
    <t>jusqu'à 9 passagers</t>
  </si>
  <si>
    <t xml:space="preserve">Prix forfaitaire € HT : dîner + hébergement + petit déjeuner chauffeur </t>
  </si>
  <si>
    <t>Prix forfaitaire € HT au km, pour retour à vide si le lieu de dépose de la prestation d'aller simple / retour simple est à plus de 50 km du lieu de prise en charge initial ***</t>
  </si>
  <si>
    <t>* Le prix est réputé comprendre tous les frais afférents à l'éxécution de la prestation, y compris annexes (déjeuner, voyage à vide (du dépôt du prestataire au point de départ, aller retour) …)</t>
  </si>
  <si>
    <t xml:space="preserve">** à appliquer pour les km supplémentaires au-delà des 50 premiers km (donc à partir du 51ème km) </t>
  </si>
  <si>
    <r>
      <t xml:space="preserve">Détail Quantitatif Estimatif - DQE 
</t>
    </r>
    <r>
      <rPr>
        <b/>
        <sz val="14"/>
        <color rgb="FFC00000"/>
        <rFont val="Arial"/>
        <family val="2"/>
      </rPr>
      <t>AUCUNE CASE N'EST A COMPLETER SUR CET ONGLET</t>
    </r>
  </si>
  <si>
    <t>Prix forfaitaire € HT à la prestation*</t>
  </si>
  <si>
    <t>Prix forfaitaire € TTC à la prestation*</t>
  </si>
  <si>
    <t xml:space="preserve">Détail Quantitatif Estimatif annuel
** </t>
  </si>
  <si>
    <t>Montant annuel estimatif (HT)
**</t>
  </si>
  <si>
    <r>
      <rPr>
        <b/>
        <sz val="10"/>
        <color rgb="FF000000"/>
        <rFont val="Calibri"/>
        <family val="2"/>
        <scheme val="minor"/>
      </rPr>
      <t xml:space="preserve">LIGNE 1 </t>
    </r>
    <r>
      <rPr>
        <sz val="10"/>
        <color rgb="FF000000"/>
        <rFont val="Calibri"/>
        <family val="2"/>
        <scheme val="minor"/>
      </rPr>
      <t>:Retour simple : départ CMA Formation Barbezieux - destination Rouillac</t>
    </r>
  </si>
  <si>
    <t>Détail quantitatif estimatif annuel **</t>
  </si>
  <si>
    <t>Montant annuel estimatif (€HT) **</t>
  </si>
  <si>
    <t>Montant annuel estimatif TOTAL  (HT)
**</t>
  </si>
  <si>
    <t>Montant annuel 
estimatif TOTAL (TTC)
**</t>
  </si>
  <si>
    <t xml:space="preserve">**Les informations du détait quantitatif estimatif annuel sont non contractuelles et données uniquement à titre d'estimation. Elles pourront être modifiées par la CMA si besoin. </t>
  </si>
  <si>
    <r>
      <t>Véhicule(s) affecté(s)</t>
    </r>
    <r>
      <rPr>
        <b/>
        <i/>
        <sz val="10"/>
        <color theme="1"/>
        <rFont val="Calibri"/>
        <family val="2"/>
        <scheme val="minor"/>
      </rPr>
      <t xml:space="preserve"> 
(transmettre fiches techniques des véhicules cf. article 3.6 CCTP) </t>
    </r>
  </si>
  <si>
    <r>
      <t>Véhicule(s) affecté(s)</t>
    </r>
    <r>
      <rPr>
        <b/>
        <i/>
        <sz val="10"/>
        <color theme="1"/>
        <rFont val="Calibri"/>
        <family val="2"/>
        <scheme val="minor"/>
      </rPr>
      <t xml:space="preserve"> 
(transmettre fiches techniques des véhicules cf. article 3.6 CCTP)</t>
    </r>
  </si>
  <si>
    <t>Ajouter ici le(s) véhicules (affectés) et leur n° d'immatriculation :</t>
  </si>
  <si>
    <t>Détail quantitatif estimatif annuel  **</t>
  </si>
  <si>
    <t>prix forfaitaire € HT au km* pour tous les véhicules mobilisés</t>
  </si>
  <si>
    <t>prix forfaitaire € TTC  au km* pour tous les véhicules mobilisés</t>
  </si>
  <si>
    <t>jusqu'à 200 passagers</t>
  </si>
  <si>
    <t>Marché N° 2026-030
Lot 1 - Prestations de transport de groupe en bus, pour la CMAR du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</si>
</sst>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2"/>
      <color theme="5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rgb="FFC00000"/>
      <name val="Arial"/>
      <family val="2"/>
    </font>
    <font>
      <b/>
      <i/>
      <sz val="10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u/>
      <sz val="1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vertical="center" wrapText="1"/>
    </xf>
    <xf numFmtId="164" fontId="1" fillId="0" borderId="0" xfId="0" applyNumberFormat="1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0" fontId="4" fillId="0" borderId="0" xfId="0" applyFont="1"/>
    <xf numFmtId="164" fontId="0" fillId="0" borderId="0" xfId="0" applyNumberFormat="1"/>
    <xf numFmtId="0" fontId="6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5" fillId="3" borderId="1" xfId="0" applyFont="1" applyFill="1" applyBorder="1" applyAlignment="1">
      <alignment vertical="center" wrapText="1"/>
    </xf>
    <xf numFmtId="164" fontId="4" fillId="4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/>
    </xf>
    <xf numFmtId="164" fontId="4" fillId="5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0" fillId="3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4" fillId="6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20532</xdr:colOff>
      <xdr:row>0</xdr:row>
      <xdr:rowOff>16511</xdr:rowOff>
    </xdr:from>
    <xdr:to>
      <xdr:col>1</xdr:col>
      <xdr:colOff>266700</xdr:colOff>
      <xdr:row>2</xdr:row>
      <xdr:rowOff>171450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613DA461-AE7B-437E-8DA2-DF5135EAE03F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32" y="16511"/>
          <a:ext cx="1008168" cy="11302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144780</xdr:colOff>
      <xdr:row>0</xdr:row>
      <xdr:rowOff>0</xdr:rowOff>
    </xdr:from>
    <xdr:to>
      <xdr:col>1</xdr:col>
      <xdr:colOff>1183904</xdr:colOff>
      <xdr:row>3</xdr:row>
      <xdr:rowOff>283050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BE5C702-F3B3-445F-96D6-AA22B2B90A71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7260" y="0"/>
          <a:ext cx="1039124" cy="110220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49E88-64F1-4C31-9851-70BB0A1FDC92}">
  <sheetPr>
    <tabColor rgb="FF00B0F0"/>
    <pageSetUpPr fitToPage="1"/>
  </sheetPr>
  <dimension ref="A1:H36"/>
  <sheetViews>
    <sheetView topLeftCell="A16" zoomScaleNormal="100" workbookViewId="0">
      <selection activeCell="B44" sqref="B44"/>
    </sheetView>
  </sheetViews>
  <sheetFormatPr baseColWidth="10" defaultColWidth="11.44140625" defaultRowHeight="14.4" x14ac:dyDescent="0.3"/>
  <cols>
    <col min="2" max="2" width="51.5546875" customWidth="1"/>
    <col min="3" max="3" width="54.6640625" customWidth="1"/>
    <col min="4" max="4" width="35.109375" style="7" customWidth="1"/>
    <col min="5" max="5" width="30.109375" customWidth="1"/>
  </cols>
  <sheetData>
    <row r="1" spans="1:8" ht="52.95" customHeight="1" x14ac:dyDescent="0.3">
      <c r="B1" s="30" t="s">
        <v>45</v>
      </c>
      <c r="C1" s="30"/>
      <c r="D1" s="30"/>
      <c r="E1" s="1"/>
      <c r="F1" s="1"/>
      <c r="G1" s="1"/>
    </row>
    <row r="2" spans="1:8" ht="23.25" customHeight="1" x14ac:dyDescent="0.3">
      <c r="B2" s="1"/>
      <c r="C2" s="1"/>
      <c r="D2" s="2"/>
      <c r="E2" s="1"/>
      <c r="F2" s="1"/>
      <c r="G2" s="1"/>
    </row>
    <row r="3" spans="1:8" ht="40.5" customHeight="1" x14ac:dyDescent="0.3">
      <c r="B3" s="30" t="s">
        <v>0</v>
      </c>
      <c r="C3" s="30"/>
      <c r="D3" s="30"/>
      <c r="E3" s="1"/>
      <c r="F3" s="1"/>
      <c r="G3" s="1"/>
    </row>
    <row r="4" spans="1:8" ht="76.2" customHeight="1" x14ac:dyDescent="0.3">
      <c r="B4" s="32" t="s">
        <v>1</v>
      </c>
      <c r="C4" s="32"/>
      <c r="D4" s="32"/>
      <c r="E4" s="32"/>
      <c r="F4" s="1"/>
      <c r="G4" s="1"/>
    </row>
    <row r="5" spans="1:8" ht="15.6" x14ac:dyDescent="0.3">
      <c r="B5" s="3"/>
      <c r="C5" s="3"/>
      <c r="D5" s="5"/>
      <c r="E5" s="4"/>
      <c r="F5" s="4"/>
      <c r="G5" s="4"/>
      <c r="H5" s="4"/>
    </row>
    <row r="6" spans="1:8" ht="27.6" x14ac:dyDescent="0.3">
      <c r="A6" s="17" t="s">
        <v>2</v>
      </c>
      <c r="B6" s="15" t="s">
        <v>3</v>
      </c>
      <c r="C6" s="15" t="s">
        <v>38</v>
      </c>
      <c r="D6" s="16" t="s">
        <v>4</v>
      </c>
      <c r="E6" s="15" t="s">
        <v>5</v>
      </c>
      <c r="F6" s="4"/>
      <c r="G6" s="4"/>
      <c r="H6" s="4"/>
    </row>
    <row r="7" spans="1:8" s="6" customFormat="1" ht="55.2" x14ac:dyDescent="0.3">
      <c r="A7" s="31" t="s">
        <v>6</v>
      </c>
      <c r="B7" s="23" t="s">
        <v>7</v>
      </c>
      <c r="C7" s="19" t="s">
        <v>40</v>
      </c>
      <c r="D7" s="14">
        <v>0</v>
      </c>
      <c r="E7" s="14">
        <f t="shared" ref="E7:E12" si="0">D7*1.1</f>
        <v>0</v>
      </c>
    </row>
    <row r="8" spans="1:8" s="6" customFormat="1" ht="27.6" x14ac:dyDescent="0.3">
      <c r="A8" s="31"/>
      <c r="B8" s="18" t="s">
        <v>8</v>
      </c>
      <c r="C8" s="19" t="s">
        <v>40</v>
      </c>
      <c r="D8" s="14">
        <v>0</v>
      </c>
      <c r="E8" s="14">
        <f t="shared" si="0"/>
        <v>0</v>
      </c>
    </row>
    <row r="9" spans="1:8" s="6" customFormat="1" ht="27.6" x14ac:dyDescent="0.3">
      <c r="A9" s="31"/>
      <c r="B9" s="18" t="s">
        <v>9</v>
      </c>
      <c r="C9" s="19" t="s">
        <v>40</v>
      </c>
      <c r="D9" s="14">
        <v>0</v>
      </c>
      <c r="E9" s="14">
        <f t="shared" si="0"/>
        <v>0</v>
      </c>
    </row>
    <row r="10" spans="1:8" s="6" customFormat="1" ht="41.4" x14ac:dyDescent="0.3">
      <c r="A10" s="31" t="s">
        <v>10</v>
      </c>
      <c r="B10" s="25" t="s">
        <v>11</v>
      </c>
      <c r="C10" s="19" t="s">
        <v>40</v>
      </c>
      <c r="D10" s="14">
        <v>0</v>
      </c>
      <c r="E10" s="14">
        <f t="shared" si="0"/>
        <v>0</v>
      </c>
    </row>
    <row r="11" spans="1:8" s="6" customFormat="1" ht="27.6" x14ac:dyDescent="0.3">
      <c r="A11" s="31"/>
      <c r="B11" s="18" t="s">
        <v>8</v>
      </c>
      <c r="C11" s="19" t="s">
        <v>40</v>
      </c>
      <c r="D11" s="14">
        <v>0</v>
      </c>
      <c r="E11" s="14">
        <f t="shared" si="0"/>
        <v>0</v>
      </c>
    </row>
    <row r="12" spans="1:8" s="6" customFormat="1" ht="27.6" x14ac:dyDescent="0.3">
      <c r="A12" s="31"/>
      <c r="B12" s="18" t="s">
        <v>12</v>
      </c>
      <c r="C12" s="19" t="s">
        <v>40</v>
      </c>
      <c r="D12" s="14">
        <v>0</v>
      </c>
      <c r="E12" s="14">
        <f t="shared" si="0"/>
        <v>0</v>
      </c>
    </row>
    <row r="13" spans="1:8" s="6" customFormat="1" ht="55.2" x14ac:dyDescent="0.3">
      <c r="A13" s="35" t="s">
        <v>6</v>
      </c>
      <c r="B13" s="23" t="s">
        <v>13</v>
      </c>
      <c r="C13" s="19" t="s">
        <v>40</v>
      </c>
      <c r="D13" s="14">
        <v>0</v>
      </c>
      <c r="E13" s="14">
        <f t="shared" ref="E13:E18" si="1">D13*1.1</f>
        <v>0</v>
      </c>
    </row>
    <row r="14" spans="1:8" s="6" customFormat="1" ht="27.6" x14ac:dyDescent="0.3">
      <c r="A14" s="35"/>
      <c r="B14" s="18" t="s">
        <v>14</v>
      </c>
      <c r="C14" s="19" t="s">
        <v>40</v>
      </c>
      <c r="D14" s="14">
        <v>0</v>
      </c>
      <c r="E14" s="14">
        <f t="shared" si="1"/>
        <v>0</v>
      </c>
    </row>
    <row r="15" spans="1:8" s="6" customFormat="1" ht="27.6" x14ac:dyDescent="0.3">
      <c r="A15" s="35"/>
      <c r="B15" s="18" t="s">
        <v>15</v>
      </c>
      <c r="C15" s="19" t="s">
        <v>40</v>
      </c>
      <c r="D15" s="14">
        <v>0</v>
      </c>
      <c r="E15" s="14">
        <f t="shared" si="1"/>
        <v>0</v>
      </c>
    </row>
    <row r="16" spans="1:8" s="6" customFormat="1" ht="55.2" x14ac:dyDescent="0.3">
      <c r="A16" s="35" t="s">
        <v>10</v>
      </c>
      <c r="B16" s="23" t="s">
        <v>13</v>
      </c>
      <c r="C16" s="19" t="s">
        <v>40</v>
      </c>
      <c r="D16" s="14">
        <v>0</v>
      </c>
      <c r="E16" s="14">
        <f t="shared" si="1"/>
        <v>0</v>
      </c>
    </row>
    <row r="17" spans="1:5" s="6" customFormat="1" ht="27.6" x14ac:dyDescent="0.3">
      <c r="A17" s="35"/>
      <c r="B17" s="18" t="s">
        <v>14</v>
      </c>
      <c r="C17" s="19" t="s">
        <v>40</v>
      </c>
      <c r="D17" s="14">
        <v>0</v>
      </c>
      <c r="E17" s="14">
        <f t="shared" si="1"/>
        <v>0</v>
      </c>
    </row>
    <row r="18" spans="1:5" s="6" customFormat="1" ht="27.6" x14ac:dyDescent="0.3">
      <c r="A18" s="35"/>
      <c r="B18" s="18" t="s">
        <v>15</v>
      </c>
      <c r="C18" s="19" t="s">
        <v>40</v>
      </c>
      <c r="D18" s="14">
        <v>0</v>
      </c>
      <c r="E18" s="14">
        <f t="shared" si="1"/>
        <v>0</v>
      </c>
    </row>
    <row r="19" spans="1:5" x14ac:dyDescent="0.3">
      <c r="B19" s="11"/>
      <c r="C19" s="11"/>
      <c r="D19" s="12"/>
    </row>
    <row r="20" spans="1:5" ht="41.4" x14ac:dyDescent="0.3">
      <c r="B20" s="9" t="s">
        <v>16</v>
      </c>
      <c r="C20" s="10" t="s">
        <v>39</v>
      </c>
      <c r="D20" s="10" t="s">
        <v>42</v>
      </c>
      <c r="E20" s="10" t="s">
        <v>43</v>
      </c>
    </row>
    <row r="21" spans="1:5" x14ac:dyDescent="0.3">
      <c r="B21" s="13" t="s">
        <v>44</v>
      </c>
      <c r="C21" s="19" t="s">
        <v>40</v>
      </c>
      <c r="D21" s="14">
        <v>0</v>
      </c>
      <c r="E21" s="14">
        <f t="shared" ref="E21:E27" si="2">D21*1.1</f>
        <v>0</v>
      </c>
    </row>
    <row r="22" spans="1:5" s="6" customFormat="1" ht="13.8" x14ac:dyDescent="0.3">
      <c r="B22" s="13" t="s">
        <v>17</v>
      </c>
      <c r="C22" s="19" t="s">
        <v>40</v>
      </c>
      <c r="D22" s="14">
        <v>0</v>
      </c>
      <c r="E22" s="14">
        <f t="shared" si="2"/>
        <v>0</v>
      </c>
    </row>
    <row r="23" spans="1:5" s="6" customFormat="1" ht="13.8" x14ac:dyDescent="0.3">
      <c r="B23" s="13" t="s">
        <v>18</v>
      </c>
      <c r="C23" s="19" t="s">
        <v>40</v>
      </c>
      <c r="D23" s="14">
        <v>0</v>
      </c>
      <c r="E23" s="14">
        <f t="shared" si="2"/>
        <v>0</v>
      </c>
    </row>
    <row r="24" spans="1:5" s="6" customFormat="1" ht="13.8" x14ac:dyDescent="0.3">
      <c r="B24" s="13" t="s">
        <v>19</v>
      </c>
      <c r="C24" s="19" t="s">
        <v>40</v>
      </c>
      <c r="D24" s="14">
        <v>0</v>
      </c>
      <c r="E24" s="14">
        <f t="shared" si="2"/>
        <v>0</v>
      </c>
    </row>
    <row r="25" spans="1:5" s="6" customFormat="1" ht="13.8" x14ac:dyDescent="0.3">
      <c r="B25" s="13" t="s">
        <v>20</v>
      </c>
      <c r="C25" s="19" t="s">
        <v>40</v>
      </c>
      <c r="D25" s="14">
        <v>0</v>
      </c>
      <c r="E25" s="14">
        <f t="shared" si="2"/>
        <v>0</v>
      </c>
    </row>
    <row r="26" spans="1:5" x14ac:dyDescent="0.3">
      <c r="B26" s="13" t="s">
        <v>21</v>
      </c>
      <c r="C26" s="19" t="s">
        <v>40</v>
      </c>
      <c r="D26" s="14">
        <v>0</v>
      </c>
      <c r="E26" s="14">
        <f t="shared" si="2"/>
        <v>0</v>
      </c>
    </row>
    <row r="27" spans="1:5" x14ac:dyDescent="0.3">
      <c r="B27" s="13" t="s">
        <v>22</v>
      </c>
      <c r="C27" s="19" t="s">
        <v>40</v>
      </c>
      <c r="D27" s="14">
        <v>0</v>
      </c>
      <c r="E27" s="14">
        <f t="shared" si="2"/>
        <v>0</v>
      </c>
    </row>
    <row r="30" spans="1:5" ht="27.6" x14ac:dyDescent="0.3">
      <c r="C30" s="10" t="s">
        <v>23</v>
      </c>
      <c r="D30" s="14">
        <v>0</v>
      </c>
    </row>
    <row r="32" spans="1:5" ht="64.5" customHeight="1" x14ac:dyDescent="0.3">
      <c r="C32" s="10" t="s">
        <v>24</v>
      </c>
      <c r="D32" s="14">
        <v>0</v>
      </c>
    </row>
    <row r="34" spans="1:1" ht="16.5" customHeight="1" x14ac:dyDescent="0.3"/>
    <row r="35" spans="1:1" x14ac:dyDescent="0.3">
      <c r="A35" s="8" t="s">
        <v>25</v>
      </c>
    </row>
    <row r="36" spans="1:1" x14ac:dyDescent="0.3">
      <c r="A36" s="8" t="s">
        <v>26</v>
      </c>
    </row>
  </sheetData>
  <mergeCells count="7">
    <mergeCell ref="A16:A18"/>
    <mergeCell ref="A13:A15"/>
    <mergeCell ref="B1:D1"/>
    <mergeCell ref="B3:D3"/>
    <mergeCell ref="A7:A9"/>
    <mergeCell ref="A10:A12"/>
    <mergeCell ref="B4:E4"/>
  </mergeCells>
  <pageMargins left="0.43307086614173229" right="0.39370078740157483" top="0.74803149606299213" bottom="0.74803149606299213" header="0.31496062992125984" footer="0.31496062992125984"/>
  <pageSetup paperSize="9" fitToWidth="0" orientation="landscape"/>
  <headerFooter>
    <oddHeader>&amp;Cmarché n°2022-13
transports en car pour VetAgro Sup 
lot n°2 campus vétérinaire</oddHead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8FD74-66B6-47D2-8ABD-939AFC017151}">
  <dimension ref="A2:K43"/>
  <sheetViews>
    <sheetView tabSelected="1" topLeftCell="A23" workbookViewId="0">
      <selection activeCell="J36" sqref="J36"/>
    </sheetView>
  </sheetViews>
  <sheetFormatPr baseColWidth="10" defaultColWidth="11.44140625" defaultRowHeight="14.4" x14ac:dyDescent="0.3"/>
  <cols>
    <col min="1" max="1" width="16.5546875" customWidth="1"/>
    <col min="2" max="2" width="38.33203125" customWidth="1"/>
    <col min="3" max="3" width="61.33203125" customWidth="1"/>
    <col min="4" max="5" width="15.33203125" customWidth="1"/>
    <col min="6" max="6" width="13.44140625" customWidth="1"/>
    <col min="7" max="7" width="15" customWidth="1"/>
    <col min="8" max="9" width="15.6640625" customWidth="1"/>
    <col min="10" max="10" width="16.5546875" customWidth="1"/>
    <col min="13" max="13" width="15.109375" customWidth="1"/>
    <col min="14" max="14" width="14.33203125" customWidth="1"/>
  </cols>
  <sheetData>
    <row r="2" spans="1:11" ht="36" customHeight="1" x14ac:dyDescent="0.3">
      <c r="C2" s="33" t="s">
        <v>45</v>
      </c>
      <c r="D2" s="34"/>
      <c r="E2" s="34"/>
      <c r="F2" s="34"/>
      <c r="G2" s="34"/>
      <c r="H2" s="34"/>
      <c r="I2" s="34"/>
      <c r="J2" s="34"/>
    </row>
    <row r="4" spans="1:11" ht="52.95" customHeight="1" x14ac:dyDescent="0.3">
      <c r="C4" s="30" t="s">
        <v>27</v>
      </c>
      <c r="D4" s="30"/>
      <c r="E4" s="30"/>
      <c r="F4" s="30"/>
      <c r="G4" s="30"/>
      <c r="H4" s="30"/>
      <c r="I4" s="30"/>
      <c r="J4" s="30"/>
    </row>
    <row r="5" spans="1:11" ht="15" thickBot="1" x14ac:dyDescent="0.35"/>
    <row r="6" spans="1:11" ht="69" x14ac:dyDescent="0.3">
      <c r="A6" s="26" t="s">
        <v>2</v>
      </c>
      <c r="B6" s="27" t="str">
        <f>'Lot 1 - BPU'!B6</f>
        <v xml:space="preserve">PARCOURS RECURRENTS (cf. article 6.1 CCTP)                                                </v>
      </c>
      <c r="C6" s="27" t="str">
        <f>'Lot 1 - BPU'!C6</f>
        <v xml:space="preserve">Véhicule(s) affecté(s) 
(transmettre fiches techniques des véhicules cf. article 3.6 CCTP) </v>
      </c>
      <c r="D6" s="28" t="s">
        <v>28</v>
      </c>
      <c r="E6" s="28" t="s">
        <v>29</v>
      </c>
      <c r="F6" s="28" t="s">
        <v>30</v>
      </c>
      <c r="G6" s="29" t="s">
        <v>31</v>
      </c>
      <c r="H6" s="4"/>
      <c r="I6" s="4"/>
    </row>
    <row r="7" spans="1:11" ht="63" customHeight="1" x14ac:dyDescent="0.3">
      <c r="A7" s="35" t="s">
        <v>6</v>
      </c>
      <c r="B7" s="23" t="s">
        <v>7</v>
      </c>
      <c r="C7" s="21" t="str">
        <f>'Lot 1 - BPU'!C8</f>
        <v>Ajouter ici le(s) véhicules (affectés) et leur n° d'immatriculation :</v>
      </c>
      <c r="D7" s="20">
        <f>'Lot 1 - BPU'!D7</f>
        <v>0</v>
      </c>
      <c r="E7" s="20">
        <f>'Lot 1 - BPU'!E7</f>
        <v>0</v>
      </c>
      <c r="F7" s="21">
        <v>188</v>
      </c>
      <c r="G7" s="20">
        <f>F7*D7</f>
        <v>0</v>
      </c>
      <c r="H7" s="6"/>
      <c r="I7" s="6"/>
    </row>
    <row r="8" spans="1:11" ht="63" customHeight="1" x14ac:dyDescent="0.3">
      <c r="A8" s="35"/>
      <c r="B8" s="18" t="s">
        <v>8</v>
      </c>
      <c r="C8" s="21" t="str">
        <f>'Lot 1 - BPU'!C8</f>
        <v>Ajouter ici le(s) véhicules (affectés) et leur n° d'immatriculation :</v>
      </c>
      <c r="D8" s="20">
        <f>'Lot 1 - BPU'!D8</f>
        <v>0</v>
      </c>
      <c r="E8" s="20">
        <f>D8*1.1</f>
        <v>0</v>
      </c>
      <c r="F8" s="21">
        <v>0</v>
      </c>
      <c r="G8" s="20">
        <f t="shared" ref="G8:G12" si="0">F8*D8</f>
        <v>0</v>
      </c>
      <c r="H8" s="6"/>
      <c r="I8" s="6"/>
      <c r="J8" s="6"/>
    </row>
    <row r="9" spans="1:11" ht="63" customHeight="1" x14ac:dyDescent="0.3">
      <c r="A9" s="35"/>
      <c r="B9" s="18" t="s">
        <v>12</v>
      </c>
      <c r="C9" s="21" t="str">
        <f>'Lot 1 - BPU'!C9</f>
        <v>Ajouter ici le(s) véhicules (affectés) et leur n° d'immatriculation :</v>
      </c>
      <c r="D9" s="20">
        <f>'Lot 1 - BPU'!D9</f>
        <v>0</v>
      </c>
      <c r="E9" s="20">
        <f>D9*1.1</f>
        <v>0</v>
      </c>
      <c r="F9" s="21">
        <v>0</v>
      </c>
      <c r="G9" s="20">
        <f t="shared" si="0"/>
        <v>0</v>
      </c>
      <c r="H9" s="6"/>
      <c r="I9" s="6"/>
      <c r="J9" s="6"/>
    </row>
    <row r="10" spans="1:11" ht="27.6" x14ac:dyDescent="0.3">
      <c r="A10" s="35" t="s">
        <v>10</v>
      </c>
      <c r="B10" s="24" t="s">
        <v>32</v>
      </c>
      <c r="C10" s="21" t="str">
        <f>'Lot 1 - BPU'!C10</f>
        <v>Ajouter ici le(s) véhicules (affectés) et leur n° d'immatriculation :</v>
      </c>
      <c r="D10" s="20">
        <f>'Lot 1 - BPU'!D10</f>
        <v>0</v>
      </c>
      <c r="E10" s="20">
        <f>'Lot 1 - BPU'!E8</f>
        <v>0</v>
      </c>
      <c r="F10" s="21">
        <v>0</v>
      </c>
      <c r="G10" s="20">
        <f t="shared" si="0"/>
        <v>0</v>
      </c>
      <c r="H10" s="6"/>
      <c r="I10" s="6"/>
      <c r="J10" s="6"/>
      <c r="K10" s="6"/>
    </row>
    <row r="11" spans="1:11" ht="27.6" x14ac:dyDescent="0.3">
      <c r="A11" s="35"/>
      <c r="B11" s="18" t="s">
        <v>8</v>
      </c>
      <c r="C11" s="21" t="str">
        <f>'Lot 1 - BPU'!C11</f>
        <v>Ajouter ici le(s) véhicules (affectés) et leur n° d'immatriculation :</v>
      </c>
      <c r="D11" s="20">
        <f>'Lot 1 - BPU'!D11</f>
        <v>0</v>
      </c>
      <c r="E11" s="20">
        <f t="shared" ref="E11:E16" si="1">D11*1.1</f>
        <v>0</v>
      </c>
      <c r="F11" s="21">
        <v>0</v>
      </c>
      <c r="G11" s="20">
        <f t="shared" si="0"/>
        <v>0</v>
      </c>
      <c r="H11" s="6"/>
      <c r="I11" s="6"/>
      <c r="J11" s="6"/>
      <c r="K11" s="6"/>
    </row>
    <row r="12" spans="1:11" ht="27.6" x14ac:dyDescent="0.3">
      <c r="A12" s="35"/>
      <c r="B12" s="18" t="s">
        <v>12</v>
      </c>
      <c r="C12" s="21" t="str">
        <f>'Lot 1 - BPU'!C12</f>
        <v>Ajouter ici le(s) véhicules (affectés) et leur n° d'immatriculation :</v>
      </c>
      <c r="D12" s="20">
        <f>'Lot 1 - BPU'!D12</f>
        <v>0</v>
      </c>
      <c r="E12" s="20">
        <f t="shared" si="1"/>
        <v>0</v>
      </c>
      <c r="F12" s="21">
        <v>0</v>
      </c>
      <c r="G12" s="20">
        <f t="shared" si="0"/>
        <v>0</v>
      </c>
      <c r="H12" s="6"/>
      <c r="I12" s="6"/>
      <c r="J12" s="6"/>
      <c r="K12" s="6"/>
    </row>
    <row r="13" spans="1:11" ht="60" customHeight="1" x14ac:dyDescent="0.3">
      <c r="A13" s="35" t="s">
        <v>6</v>
      </c>
      <c r="B13" s="23" t="s">
        <v>13</v>
      </c>
      <c r="C13" s="21" t="str">
        <f>'Lot 1 - BPU'!C13</f>
        <v>Ajouter ici le(s) véhicules (affectés) et leur n° d'immatriculation :</v>
      </c>
      <c r="D13" s="20">
        <f>'Lot 1 - BPU'!D13</f>
        <v>0</v>
      </c>
      <c r="E13" s="20">
        <f t="shared" si="1"/>
        <v>0</v>
      </c>
      <c r="F13" s="21">
        <v>188</v>
      </c>
      <c r="G13" s="20">
        <f>F13*D13</f>
        <v>0</v>
      </c>
    </row>
    <row r="14" spans="1:11" ht="27.6" x14ac:dyDescent="0.3">
      <c r="A14" s="35"/>
      <c r="B14" s="18" t="s">
        <v>14</v>
      </c>
      <c r="C14" s="21" t="str">
        <f>'Lot 1 - BPU'!C14</f>
        <v>Ajouter ici le(s) véhicules (affectés) et leur n° d'immatriculation :</v>
      </c>
      <c r="D14" s="20">
        <f>'Lot 1 - BPU'!D14</f>
        <v>0</v>
      </c>
      <c r="E14" s="20">
        <f t="shared" si="1"/>
        <v>0</v>
      </c>
      <c r="F14" s="21">
        <v>0</v>
      </c>
      <c r="G14" s="20">
        <f t="shared" ref="G14:G18" si="2">F14*D14</f>
        <v>0</v>
      </c>
    </row>
    <row r="15" spans="1:11" ht="27.6" x14ac:dyDescent="0.3">
      <c r="A15" s="35"/>
      <c r="B15" s="18" t="s">
        <v>15</v>
      </c>
      <c r="C15" s="21" t="str">
        <f>'Lot 1 - BPU'!C15</f>
        <v>Ajouter ici le(s) véhicules (affectés) et leur n° d'immatriculation :</v>
      </c>
      <c r="D15" s="20">
        <f>'Lot 1 - BPU'!D15</f>
        <v>0</v>
      </c>
      <c r="E15" s="20">
        <f t="shared" si="1"/>
        <v>0</v>
      </c>
      <c r="F15" s="21">
        <v>0</v>
      </c>
      <c r="G15" s="20">
        <f t="shared" si="2"/>
        <v>0</v>
      </c>
    </row>
    <row r="16" spans="1:11" ht="69" x14ac:dyDescent="0.3">
      <c r="A16" s="35" t="s">
        <v>10</v>
      </c>
      <c r="B16" s="23" t="s">
        <v>13</v>
      </c>
      <c r="C16" s="21" t="str">
        <f>'Lot 1 - BPU'!C16</f>
        <v>Ajouter ici le(s) véhicules (affectés) et leur n° d'immatriculation :</v>
      </c>
      <c r="D16" s="20">
        <f>'Lot 1 - BPU'!D16</f>
        <v>0</v>
      </c>
      <c r="E16" s="20">
        <f t="shared" si="1"/>
        <v>0</v>
      </c>
      <c r="F16" s="21">
        <v>0</v>
      </c>
      <c r="G16" s="20">
        <f t="shared" si="2"/>
        <v>0</v>
      </c>
    </row>
    <row r="17" spans="1:7" ht="27.6" x14ac:dyDescent="0.3">
      <c r="A17" s="35"/>
      <c r="B17" s="18" t="s">
        <v>14</v>
      </c>
      <c r="C17" s="21" t="str">
        <f>'Lot 1 - BPU'!C17</f>
        <v>Ajouter ici le(s) véhicules (affectés) et leur n° d'immatriculation :</v>
      </c>
      <c r="D17" s="20">
        <f>'Lot 1 - BPU'!D17</f>
        <v>0</v>
      </c>
      <c r="E17" s="20">
        <f t="shared" ref="E17:E18" si="3">D17*1.1</f>
        <v>0</v>
      </c>
      <c r="F17" s="21">
        <v>0</v>
      </c>
      <c r="G17" s="20">
        <f t="shared" si="2"/>
        <v>0</v>
      </c>
    </row>
    <row r="18" spans="1:7" ht="27.6" x14ac:dyDescent="0.3">
      <c r="A18" s="35"/>
      <c r="B18" s="18" t="s">
        <v>15</v>
      </c>
      <c r="C18" s="21" t="str">
        <f>'Lot 1 - BPU'!C18</f>
        <v>Ajouter ici le(s) véhicules (affectés) et leur n° d'immatriculation :</v>
      </c>
      <c r="D18" s="20">
        <f>'Lot 1 - BPU'!D18</f>
        <v>0</v>
      </c>
      <c r="E18" s="20">
        <f t="shared" si="3"/>
        <v>0</v>
      </c>
      <c r="F18" s="21">
        <v>0</v>
      </c>
      <c r="G18" s="20">
        <f t="shared" si="2"/>
        <v>0</v>
      </c>
    </row>
    <row r="19" spans="1:7" x14ac:dyDescent="0.3">
      <c r="C19" s="22"/>
      <c r="D19" s="7"/>
      <c r="E19" s="7"/>
    </row>
    <row r="20" spans="1:7" ht="55.2" x14ac:dyDescent="0.3">
      <c r="B20" s="15" t="s">
        <v>16</v>
      </c>
      <c r="C20" s="15" t="str">
        <f>'Lot 1 - BPU'!C20</f>
        <v>Véhicule(s) affecté(s) 
(transmettre fiches techniques des véhicules cf. article 3.6 CCTP)</v>
      </c>
      <c r="D20" s="16" t="s">
        <v>42</v>
      </c>
      <c r="E20" s="16" t="s">
        <v>43</v>
      </c>
      <c r="F20" s="16" t="s">
        <v>41</v>
      </c>
      <c r="G20" s="16" t="s">
        <v>34</v>
      </c>
    </row>
    <row r="21" spans="1:7" x14ac:dyDescent="0.3">
      <c r="B21" s="13" t="s">
        <v>44</v>
      </c>
      <c r="C21" s="21" t="str">
        <f>'Lot 1 - BPU'!C21</f>
        <v>Ajouter ici le(s) véhicules (affectés) et leur n° d'immatriculation :</v>
      </c>
      <c r="D21" s="20">
        <f>'Lot 1 - BPU'!D21</f>
        <v>0</v>
      </c>
      <c r="E21" s="20">
        <f>D21*1.1</f>
        <v>0</v>
      </c>
      <c r="F21" s="21">
        <v>0</v>
      </c>
      <c r="G21" s="20">
        <f t="shared" ref="G21:G27" si="4">D21*F21</f>
        <v>0</v>
      </c>
    </row>
    <row r="22" spans="1:7" x14ac:dyDescent="0.3">
      <c r="B22" s="13" t="s">
        <v>17</v>
      </c>
      <c r="C22" s="21" t="str">
        <f>'Lot 1 - BPU'!C22</f>
        <v>Ajouter ici le(s) véhicules (affectés) et leur n° d'immatriculation :</v>
      </c>
      <c r="D22" s="20">
        <f>'Lot 1 - BPU'!D22</f>
        <v>0</v>
      </c>
      <c r="E22" s="20">
        <f t="shared" ref="E22:E27" si="5">D22*1.1</f>
        <v>0</v>
      </c>
      <c r="F22" s="21">
        <v>0</v>
      </c>
      <c r="G22" s="20">
        <f t="shared" si="4"/>
        <v>0</v>
      </c>
    </row>
    <row r="23" spans="1:7" x14ac:dyDescent="0.3">
      <c r="B23" s="13" t="s">
        <v>18</v>
      </c>
      <c r="C23" s="21" t="str">
        <f>'Lot 1 - BPU'!C23</f>
        <v>Ajouter ici le(s) véhicules (affectés) et leur n° d'immatriculation :</v>
      </c>
      <c r="D23" s="20">
        <f>'Lot 1 - BPU'!D23</f>
        <v>0</v>
      </c>
      <c r="E23" s="20">
        <f t="shared" si="5"/>
        <v>0</v>
      </c>
      <c r="F23" s="21">
        <v>0</v>
      </c>
      <c r="G23" s="20">
        <f t="shared" si="4"/>
        <v>0</v>
      </c>
    </row>
    <row r="24" spans="1:7" x14ac:dyDescent="0.3">
      <c r="B24" s="13" t="s">
        <v>19</v>
      </c>
      <c r="C24" s="21" t="str">
        <f>'Lot 1 - BPU'!C24</f>
        <v>Ajouter ici le(s) véhicules (affectés) et leur n° d'immatriculation :</v>
      </c>
      <c r="D24" s="20">
        <f>'Lot 1 - BPU'!D24</f>
        <v>0</v>
      </c>
      <c r="E24" s="20">
        <f t="shared" si="5"/>
        <v>0</v>
      </c>
      <c r="F24" s="21">
        <v>200</v>
      </c>
      <c r="G24" s="20">
        <f t="shared" si="4"/>
        <v>0</v>
      </c>
    </row>
    <row r="25" spans="1:7" x14ac:dyDescent="0.3">
      <c r="B25" s="13" t="s">
        <v>20</v>
      </c>
      <c r="C25" s="21" t="str">
        <f>'Lot 1 - BPU'!C25</f>
        <v>Ajouter ici le(s) véhicules (affectés) et leur n° d'immatriculation :</v>
      </c>
      <c r="D25" s="20">
        <f>'Lot 1 - BPU'!D25</f>
        <v>0</v>
      </c>
      <c r="E25" s="20">
        <f t="shared" si="5"/>
        <v>0</v>
      </c>
      <c r="F25" s="21">
        <v>0</v>
      </c>
      <c r="G25" s="20">
        <f t="shared" si="4"/>
        <v>0</v>
      </c>
    </row>
    <row r="26" spans="1:7" x14ac:dyDescent="0.3">
      <c r="B26" s="13" t="s">
        <v>21</v>
      </c>
      <c r="C26" s="21" t="str">
        <f>'Lot 1 - BPU'!C26</f>
        <v>Ajouter ici le(s) véhicules (affectés) et leur n° d'immatriculation :</v>
      </c>
      <c r="D26" s="20">
        <f>'Lot 1 - BPU'!D26</f>
        <v>0</v>
      </c>
      <c r="E26" s="20">
        <f t="shared" si="5"/>
        <v>0</v>
      </c>
      <c r="F26" s="21">
        <v>0</v>
      </c>
      <c r="G26" s="20">
        <f t="shared" si="4"/>
        <v>0</v>
      </c>
    </row>
    <row r="27" spans="1:7" x14ac:dyDescent="0.3">
      <c r="B27" s="13" t="s">
        <v>22</v>
      </c>
      <c r="C27" s="21" t="str">
        <f>'Lot 1 - BPU'!C27</f>
        <v>Ajouter ici le(s) véhicules (affectés) et leur n° d'immatriculation :</v>
      </c>
      <c r="D27" s="20">
        <f>'Lot 1 - BPU'!D27</f>
        <v>0</v>
      </c>
      <c r="E27" s="20">
        <f t="shared" si="5"/>
        <v>0</v>
      </c>
      <c r="F27" s="21">
        <v>0</v>
      </c>
      <c r="G27" s="20">
        <f t="shared" si="4"/>
        <v>0</v>
      </c>
    </row>
    <row r="32" spans="1:7" ht="69" x14ac:dyDescent="0.3">
      <c r="E32" s="10" t="s">
        <v>23</v>
      </c>
      <c r="F32" s="16" t="s">
        <v>33</v>
      </c>
      <c r="G32" s="16" t="s">
        <v>34</v>
      </c>
    </row>
    <row r="33" spans="1:7" x14ac:dyDescent="0.3">
      <c r="E33" s="20">
        <f>'Lot 1 - BPU'!D30</f>
        <v>0</v>
      </c>
      <c r="F33" s="21">
        <v>1</v>
      </c>
      <c r="G33" s="20">
        <f>F33*E33</f>
        <v>0</v>
      </c>
    </row>
    <row r="35" spans="1:7" ht="151.80000000000001" x14ac:dyDescent="0.3">
      <c r="E35" s="10" t="s">
        <v>24</v>
      </c>
      <c r="F35" s="16" t="s">
        <v>33</v>
      </c>
      <c r="G35" s="16" t="s">
        <v>34</v>
      </c>
    </row>
    <row r="36" spans="1:7" x14ac:dyDescent="0.3">
      <c r="E36" s="20">
        <f>'Lot 1 - BPU'!D32</f>
        <v>0</v>
      </c>
      <c r="F36" s="21">
        <v>0</v>
      </c>
      <c r="G36" s="20">
        <f>F36*E36</f>
        <v>0</v>
      </c>
    </row>
    <row r="39" spans="1:7" ht="69" x14ac:dyDescent="0.3">
      <c r="F39" s="10" t="s">
        <v>35</v>
      </c>
      <c r="G39" s="20">
        <f>SUM(G7:G36)</f>
        <v>0</v>
      </c>
    </row>
    <row r="40" spans="1:7" ht="69" x14ac:dyDescent="0.3">
      <c r="F40" s="10" t="s">
        <v>36</v>
      </c>
      <c r="G40" s="20">
        <f>G39*1.1</f>
        <v>0</v>
      </c>
    </row>
    <row r="43" spans="1:7" x14ac:dyDescent="0.3">
      <c r="A43" t="s">
        <v>37</v>
      </c>
    </row>
  </sheetData>
  <mergeCells count="6">
    <mergeCell ref="A16:A18"/>
    <mergeCell ref="C2:J2"/>
    <mergeCell ref="C4:J4"/>
    <mergeCell ref="A7:A9"/>
    <mergeCell ref="A10:A12"/>
    <mergeCell ref="A13:A15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39625609C7CA449562A2C47EAD938C" ma:contentTypeVersion="19" ma:contentTypeDescription="Crée un document." ma:contentTypeScope="" ma:versionID="376bb1dbc474cea508af365a8a2a1d7c">
  <xsd:schema xmlns:xsd="http://www.w3.org/2001/XMLSchema" xmlns:xs="http://www.w3.org/2001/XMLSchema" xmlns:p="http://schemas.microsoft.com/office/2006/metadata/properties" xmlns:ns2="72b9721a-228e-4b6c-9c72-312cc28c5073" xmlns:ns3="66a054c2-5e72-466f-99bc-6de005aab70e" targetNamespace="http://schemas.microsoft.com/office/2006/metadata/properties" ma:root="true" ma:fieldsID="688159db5287f74ae8d7341a532d877f" ns2:_="" ns3:_="">
    <xsd:import namespace="72b9721a-228e-4b6c-9c72-312cc28c5073"/>
    <xsd:import namespace="66a054c2-5e72-466f-99bc-6de005aab7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b9721a-228e-4b6c-9c72-312cc28c50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525e0835-c289-4a0f-b0b7-ffebcdf56e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054c2-5e72-466f-99bc-6de005aab70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1d8876-d9f1-4390-97f2-d4362812b8ec}" ma:internalName="TaxCatchAll" ma:showField="CatchAllData" ma:web="66a054c2-5e72-466f-99bc-6de005aab7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a054c2-5e72-466f-99bc-6de005aab70e" xsi:nil="true"/>
    <lcf76f155ced4ddcb4097134ff3c332f xmlns="72b9721a-228e-4b6c-9c72-312cc28c507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0B6465C-E3C5-4B3D-B77F-4C791765F1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b9721a-228e-4b6c-9c72-312cc28c5073"/>
    <ds:schemaRef ds:uri="66a054c2-5e72-466f-99bc-6de005aab7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7A042E2-2F70-4C94-8C54-A4E7564CEA6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7C6C6E3-FCD4-4DF3-86EB-0C03E34CEFDC}">
  <ds:schemaRefs>
    <ds:schemaRef ds:uri="http://schemas.microsoft.com/office/2006/metadata/properties"/>
    <ds:schemaRef ds:uri="http://schemas.microsoft.com/office/infopath/2007/PartnerControls"/>
    <ds:schemaRef ds:uri="66a054c2-5e72-466f-99bc-6de005aab70e"/>
    <ds:schemaRef ds:uri="72b9721a-228e-4b6c-9c72-312cc28c5073"/>
    <ds:schemaRef ds:uri="e59c9f9f-b151-4330-bc11-f2454218d000"/>
    <ds:schemaRef ds:uri="d4bc6226-8fe1-462a-aef5-d9e787078cd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1 - BPU</vt:lpstr>
      <vt:lpstr>Lot 1 - DQE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Sérine GADOUCHE</dc:creator>
  <cp:keywords/>
  <dc:description/>
  <cp:lastModifiedBy>Philippine FAVRE</cp:lastModifiedBy>
  <cp:revision/>
  <dcterms:created xsi:type="dcterms:W3CDTF">2022-11-03T11:40:27Z</dcterms:created>
  <dcterms:modified xsi:type="dcterms:W3CDTF">2026-04-13T09:03:44Z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0x0101005139625609C7CA449562A2C47EAD938C</vt:lpwstr>
  </property>
  <property fmtid="{D5CDD505-2E9C-101B-9397-08002B2CF9AE}" pid="3" name="MediaServiceImageTags">
    <vt:lpwstr/>
  </property>
  <property fmtid="{D5CDD505-2E9C-101B-9397-08002B2CF9AE}" pid="4" name="MSIP_Label_93d45b04-b48d-41ef-8ae8-c246086b38a8_Enabled">
    <vt:lpwstr>true</vt:lpwstr>
  </property>
  <property fmtid="{D5CDD505-2E9C-101B-9397-08002B2CF9AE}" pid="5" name="MSIP_Label_93d45b04-b48d-41ef-8ae8-c246086b38a8_SetDate">
    <vt:lpwstr>2025-11-10T13:14:40Z</vt:lpwstr>
  </property>
  <property fmtid="{D5CDD505-2E9C-101B-9397-08002B2CF9AE}" pid="6" name="MSIP_Label_93d45b04-b48d-41ef-8ae8-c246086b38a8_Method">
    <vt:lpwstr>Standard</vt:lpwstr>
  </property>
  <property fmtid="{D5CDD505-2E9C-101B-9397-08002B2CF9AE}" pid="7" name="MSIP_Label_93d45b04-b48d-41ef-8ae8-c246086b38a8_Name">
    <vt:lpwstr>defa4170-0d19-0005-0004-bc88714345d2</vt:lpwstr>
  </property>
  <property fmtid="{D5CDD505-2E9C-101B-9397-08002B2CF9AE}" pid="8" name="MSIP_Label_93d45b04-b48d-41ef-8ae8-c246086b38a8_SiteId">
    <vt:lpwstr>f2a69424-583d-4537-8e59-ecaf6313b6fe</vt:lpwstr>
  </property>
  <property fmtid="{D5CDD505-2E9C-101B-9397-08002B2CF9AE}" pid="9" name="MSIP_Label_93d45b04-b48d-41ef-8ae8-c246086b38a8_ActionId">
    <vt:lpwstr>cd1a0e7d-a8b1-4f57-b38c-259da1047fe3</vt:lpwstr>
  </property>
  <property fmtid="{D5CDD505-2E9C-101B-9397-08002B2CF9AE}" pid="10" name="MSIP_Label_93d45b04-b48d-41ef-8ae8-c246086b38a8_ContentBits">
    <vt:lpwstr>0</vt:lpwstr>
  </property>
  <property fmtid="{D5CDD505-2E9C-101B-9397-08002B2CF9AE}" pid="11" name="MSIP_Label_93d45b04-b48d-41ef-8ae8-c246086b38a8_Tag">
    <vt:lpwstr>10, 3, 0, 1</vt:lpwstr>
  </property>
</Properties>
</file>